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tudents\Class Files\Excel\Excel Introduction Intermediate\Exercise Files\"/>
    </mc:Choice>
  </mc:AlternateContent>
  <xr:revisionPtr revIDLastSave="0" documentId="13_ncr:1_{47825C63-804B-43D9-A7CB-22DB6ACA182F}" xr6:coauthVersionLast="47" xr6:coauthVersionMax="47" xr10:uidLastSave="{00000000-0000-0000-0000-000000000000}"/>
  <bookViews>
    <workbookView xWindow="-120" yWindow="-120" windowWidth="29040" windowHeight="15720" xr2:uid="{8BFA9C54-2397-4587-99E2-67E375957B80}"/>
  </bookViews>
  <sheets>
    <sheet name="Sheet1" sheetId="1" r:id="rId1"/>
  </sheets>
  <definedNames>
    <definedName name="Answer">Sheet1!$C$2</definedName>
    <definedName name="Answser1">Sheet1!$E$2</definedName>
    <definedName name="Answser2">Sheet1!$F$2</definedName>
    <definedName name="Answser3">Sheet1!$G$2</definedName>
    <definedName name="Answser4">Sheet1!$H$2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" l="1"/>
  <c r="F14" i="1"/>
  <c r="G14" i="1"/>
  <c r="H14" i="1"/>
  <c r="E13" i="1"/>
  <c r="F13" i="1"/>
  <c r="G13" i="1"/>
  <c r="H13" i="1"/>
  <c r="E12" i="1"/>
  <c r="F12" i="1"/>
  <c r="G12" i="1"/>
  <c r="H12" i="1"/>
  <c r="E11" i="1"/>
  <c r="F11" i="1"/>
  <c r="G11" i="1"/>
  <c r="H11" i="1"/>
  <c r="E10" i="1"/>
  <c r="F10" i="1"/>
  <c r="G10" i="1"/>
  <c r="H10" i="1"/>
  <c r="E9" i="1"/>
  <c r="F9" i="1"/>
  <c r="G9" i="1"/>
  <c r="H9" i="1"/>
  <c r="E8" i="1"/>
  <c r="F8" i="1"/>
  <c r="G8" i="1"/>
  <c r="H8" i="1"/>
  <c r="E7" i="1"/>
  <c r="F7" i="1"/>
  <c r="G7" i="1"/>
  <c r="H7" i="1"/>
  <c r="H6" i="1"/>
  <c r="G6" i="1"/>
  <c r="F6" i="1"/>
  <c r="E6" i="1"/>
  <c r="H2" i="1"/>
  <c r="P10" i="1" s="1"/>
  <c r="G2" i="1"/>
  <c r="O10" i="1" s="1"/>
  <c r="F2" i="1"/>
  <c r="E2" i="1"/>
  <c r="K10" i="1" l="1"/>
  <c r="N7" i="1"/>
  <c r="L10" i="1"/>
  <c r="P6" i="1"/>
  <c r="P8" i="1"/>
  <c r="N8" i="1"/>
  <c r="J8" i="1"/>
  <c r="I13" i="1"/>
  <c r="L14" i="1"/>
  <c r="P14" i="1"/>
  <c r="I6" i="1"/>
  <c r="J6" i="1"/>
  <c r="J10" i="1"/>
  <c r="K6" i="1"/>
  <c r="O8" i="1"/>
  <c r="K8" i="1"/>
  <c r="J13" i="1"/>
  <c r="N10" i="1"/>
  <c r="M10" i="1"/>
  <c r="C10" i="1" s="1"/>
  <c r="L6" i="1"/>
  <c r="M6" i="1"/>
  <c r="N6" i="1"/>
  <c r="O6" i="1"/>
  <c r="K11" i="1"/>
  <c r="J11" i="1"/>
  <c r="O9" i="1"/>
  <c r="N9" i="1"/>
  <c r="N12" i="1"/>
  <c r="I8" i="1"/>
  <c r="I11" i="1"/>
  <c r="L11" i="1"/>
  <c r="O11" i="1"/>
  <c r="M11" i="1"/>
  <c r="K12" i="1"/>
  <c r="M9" i="1"/>
  <c r="J12" i="1"/>
  <c r="L9" i="1"/>
  <c r="I12" i="1"/>
  <c r="P7" i="1"/>
  <c r="K9" i="1"/>
  <c r="L12" i="1"/>
  <c r="O7" i="1"/>
  <c r="J9" i="1"/>
  <c r="O12" i="1"/>
  <c r="I9" i="1"/>
  <c r="M7" i="1"/>
  <c r="P9" i="1"/>
  <c r="M12" i="1"/>
  <c r="L7" i="1"/>
  <c r="P13" i="1"/>
  <c r="K7" i="1"/>
  <c r="O13" i="1"/>
  <c r="J7" i="1"/>
  <c r="L13" i="1"/>
  <c r="I7" i="1"/>
  <c r="K13" i="1"/>
  <c r="I10" i="1"/>
  <c r="K14" i="1"/>
  <c r="M8" i="1"/>
  <c r="J14" i="1"/>
  <c r="L8" i="1"/>
  <c r="I14" i="1"/>
  <c r="N14" i="1"/>
  <c r="M14" i="1"/>
  <c r="P11" i="1"/>
  <c r="N11" i="1"/>
  <c r="N13" i="1"/>
  <c r="M13" i="1"/>
  <c r="O14" i="1"/>
  <c r="C14" i="1" s="1"/>
  <c r="P12" i="1"/>
  <c r="C11" i="1" l="1"/>
  <c r="D11" i="1" s="1"/>
  <c r="C8" i="1"/>
  <c r="D8" i="1" s="1"/>
  <c r="D10" i="1"/>
  <c r="C7" i="1"/>
  <c r="D7" i="1" s="1"/>
  <c r="D14" i="1"/>
  <c r="C9" i="1"/>
  <c r="D9" i="1" s="1"/>
  <c r="C12" i="1"/>
  <c r="D12" i="1" s="1"/>
  <c r="C13" i="1"/>
  <c r="D13" i="1" s="1"/>
  <c r="C6" i="1"/>
  <c r="D6" i="1" s="1"/>
</calcChain>
</file>

<file path=xl/sharedStrings.xml><?xml version="1.0" encoding="utf-8"?>
<sst xmlns="http://schemas.openxmlformats.org/spreadsheetml/2006/main" count="20" uniqueCount="20">
  <si>
    <t>Answer</t>
  </si>
  <si>
    <t>Guess</t>
  </si>
  <si>
    <t>Bulls</t>
  </si>
  <si>
    <t>Cows</t>
  </si>
  <si>
    <t>Digit 1</t>
  </si>
  <si>
    <t>Digit 2</t>
  </si>
  <si>
    <t>Digit 3</t>
  </si>
  <si>
    <t>Digit 4</t>
  </si>
  <si>
    <t>Bull 1</t>
  </si>
  <si>
    <t>Bull 2</t>
  </si>
  <si>
    <t>Cow 1</t>
  </si>
  <si>
    <t>Cow 2</t>
  </si>
  <si>
    <t>Cow 3</t>
  </si>
  <si>
    <t>Cow 4</t>
  </si>
  <si>
    <t>Bull 3</t>
  </si>
  <si>
    <t>Bull 4</t>
  </si>
  <si>
    <t>Answser1</t>
  </si>
  <si>
    <t>Answser2</t>
  </si>
  <si>
    <t>Answser3</t>
  </si>
  <si>
    <t>Answser4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</si>
</sst>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16"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8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8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8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8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6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5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5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5" tint="-0.24997711111789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5" tint="-0.249977111117893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85BF26-30A5-4042-AA69-9E93C14E6C9F}" name="Table1" displayName="Table1" ref="B5:P14" totalsRowShown="0" dataDxfId="15">
  <autoFilter ref="B5:P14" xr:uid="{CC85BF26-30A5-4042-AA69-9E93C14E6C9F}"/>
  <tableColumns count="15">
    <tableColumn id="1" xr3:uid="{E228071B-948C-4A45-A352-BC516765A076}" name="Guess" dataDxfId="14"/>
    <tableColumn id="2" xr3:uid="{4225B11F-9226-46DB-A0AA-48B1C925586C}" name="Bulls" dataDxfId="13">
      <calculatedColumnFormula>SUM(Table1[[#This Row],[Bull 1]:[Bull 4]])</calculatedColumnFormula>
    </tableColumn>
    <tableColumn id="3" xr3:uid="{AD416CD0-5B7F-48FB-AD1F-02D562010ACE}" name="Cows" dataDxfId="12">
      <calculatedColumnFormula>SUM(Table1[[#This Row],[Cow 1]:[Cow 4]])-Table1[[#This Row],[Bulls]]</calculatedColumnFormula>
    </tableColumn>
    <tableColumn id="4" xr3:uid="{18E87DF2-B305-4A29-914D-8DFE5CAEDAAB}" name="Digit 1" dataDxfId="11">
      <calculatedColumnFormula>MID(Table1[[#This Row],[Guess]],1,1)</calculatedColumnFormula>
    </tableColumn>
    <tableColumn id="5" xr3:uid="{6DD823E7-B05E-424B-B64F-6F4915DB28CD}" name="Digit 2" dataDxfId="10">
      <calculatedColumnFormula>MID(Table1[[#This Row],[Guess]],2,1)</calculatedColumnFormula>
    </tableColumn>
    <tableColumn id="6" xr3:uid="{AAB6B053-2621-47B6-866D-3FEF5A3C01A1}" name="Digit 3" dataDxfId="9">
      <calculatedColumnFormula>MID(Table1[[#This Row],[Guess]],3,1)</calculatedColumnFormula>
    </tableColumn>
    <tableColumn id="7" xr3:uid="{F5C0EFC3-349E-4217-BA73-06339E759ED9}" name="Digit 4" dataDxfId="8">
      <calculatedColumnFormula>MID(Table1[[#This Row],[Guess]],4,1)</calculatedColumnFormula>
    </tableColumn>
    <tableColumn id="8" xr3:uid="{F944E290-05C5-4346-8FB6-C9867925744B}" name="Cow 1" dataDxfId="7">
      <calculatedColumnFormula>((Table1[[#This Row],[Digit 1]]=Answser1)*1)
+((Table1[[#This Row],[Digit 1]]=Answser2)*1)
+((Table1[[#This Row],[Digit 1]]=Answser3)*1)
+((Table1[[#This Row],[Digit 1]]=Answser4)*1)</calculatedColumnFormula>
    </tableColumn>
    <tableColumn id="9" xr3:uid="{254AC490-561D-49DD-880C-6F5CF537DEBA}" name="Cow 2" dataDxfId="6">
      <calculatedColumnFormula>((Table1[[#This Row],[Digit 2]]=Answser1)*1)
+((Table1[[#This Row],[Digit 2]]=Answser2)*1)
+((Table1[[#This Row],[Digit 2]]=Answser3)*1)
+((Table1[[#This Row],[Digit 2]]=Answser4)*1)</calculatedColumnFormula>
    </tableColumn>
    <tableColumn id="10" xr3:uid="{4946D4D2-9EDB-4891-85E7-E8FF03391E62}" name="Cow 3" dataDxfId="5">
      <calculatedColumnFormula>((Table1[[#This Row],[Digit 3]]=Answser1)*1)
+((Table1[[#This Row],[Digit 3]]=Answser2)*1)
+((Table1[[#This Row],[Digit 3]]=Answser3)*1)
+((Table1[[#This Row],[Digit 3]]=Answser4)*1)</calculatedColumnFormula>
    </tableColumn>
    <tableColumn id="11" xr3:uid="{451E9769-9A01-482F-8C31-A00B07972C28}" name="Cow 4" dataDxfId="4">
      <calculatedColumnFormula>((Table1[[#This Row],[Digit 4]]=Answser1)*1)
+((Table1[[#This Row],[Digit 4]]=Answser2)*1)
+((Table1[[#This Row],[Digit 4]]=Answser3)*1)
+((Table1[[#This Row],[Digit 4]]=Answser4)*1)</calculatedColumnFormula>
    </tableColumn>
    <tableColumn id="12" xr3:uid="{5C4EDD7A-C656-4007-9EFC-15EB986E2EF6}" name="Bull 1" dataDxfId="3">
      <calculatedColumnFormula>((Table1[[#This Row],[Digit 1]]=Answser1)*1)</calculatedColumnFormula>
    </tableColumn>
    <tableColumn id="13" xr3:uid="{BED4CD8B-62D3-4917-8D3A-3C0F4813D470}" name="Bull 2" dataDxfId="2">
      <calculatedColumnFormula>((Table1[[#This Row],[Digit 2]]=Answser2)*1)</calculatedColumnFormula>
    </tableColumn>
    <tableColumn id="14" xr3:uid="{EA72E59E-9AFF-4475-B98B-3F05DF61B8F7}" name="Bull 3" dataDxfId="1">
      <calculatedColumnFormula>((Table1[[#This Row],[Digit 3]]=Answser3)*1)</calculatedColumnFormula>
    </tableColumn>
    <tableColumn id="15" xr3:uid="{E4D5BEB7-EA85-490F-B041-65A4360DFCD6}" name="Bull 4" dataDxfId="0">
      <calculatedColumnFormula>((Table1[[#This Row],[Digit 4]]=Answser4)*1)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6BB9C-867D-4166-A225-CED4743084F2}">
  <dimension ref="B1:P14"/>
  <sheetViews>
    <sheetView showGridLines="0" tabSelected="1" workbookViewId="0">
      <selection activeCell="B11" sqref="B11"/>
    </sheetView>
  </sheetViews>
  <sheetFormatPr defaultRowHeight="15" x14ac:dyDescent="0.25"/>
  <sheetData>
    <row r="1" spans="2:16" x14ac:dyDescent="0.25">
      <c r="E1" s="8" t="s">
        <v>16</v>
      </c>
      <c r="F1" s="8" t="s">
        <v>17</v>
      </c>
      <c r="G1" s="8" t="s">
        <v>18</v>
      </c>
      <c r="H1" s="8" t="s">
        <v>19</v>
      </c>
    </row>
    <row r="2" spans="2:16" x14ac:dyDescent="0.25">
      <c r="B2" s="8" t="s">
        <v>0</v>
      </c>
      <c r="C2" s="9">
        <v>6359</v>
      </c>
      <c r="E2" s="10" t="str">
        <f>MID(Answer,1,1)</f>
        <v>6</v>
      </c>
      <c r="F2" s="10" t="str">
        <f>MID(Answer,2,1)</f>
        <v>3</v>
      </c>
      <c r="G2" s="10" t="str">
        <f>MID(Answer,3,1)</f>
        <v>5</v>
      </c>
      <c r="H2" s="10" t="str">
        <f>MID(Answer,4,1)</f>
        <v>9</v>
      </c>
    </row>
    <row r="5" spans="2:16" x14ac:dyDescent="0.25">
      <c r="B5" t="s">
        <v>1</v>
      </c>
      <c r="C5" t="s">
        <v>2</v>
      </c>
      <c r="D5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4" t="s">
        <v>10</v>
      </c>
      <c r="J5" s="4" t="s">
        <v>11</v>
      </c>
      <c r="K5" s="4" t="s">
        <v>12</v>
      </c>
      <c r="L5" s="4" t="s">
        <v>13</v>
      </c>
      <c r="M5" s="6" t="s">
        <v>8</v>
      </c>
      <c r="N5" s="6" t="s">
        <v>9</v>
      </c>
      <c r="O5" s="6" t="s">
        <v>14</v>
      </c>
      <c r="P5" s="6" t="s">
        <v>15</v>
      </c>
    </row>
    <row r="6" spans="2:16" x14ac:dyDescent="0.25">
      <c r="B6" s="1">
        <v>6241</v>
      </c>
      <c r="C6" s="1">
        <f>SUM(Table1[[#This Row],[Bull 1]:[Bull 4]])</f>
        <v>1</v>
      </c>
      <c r="D6" s="1">
        <f>SUM(Table1[[#This Row],[Cow 1]:[Cow 4]])-Table1[[#This Row],[Bulls]]</f>
        <v>0</v>
      </c>
      <c r="E6" s="3" t="str">
        <f>MID(Table1[[#This Row],[Guess]],1,1)</f>
        <v>6</v>
      </c>
      <c r="F6" s="3" t="str">
        <f>MID(Table1[[#This Row],[Guess]],2,1)</f>
        <v>2</v>
      </c>
      <c r="G6" s="3" t="str">
        <f>MID(Table1[[#This Row],[Guess]],3,1)</f>
        <v>4</v>
      </c>
      <c r="H6" s="3" t="str">
        <f>MID(Table1[[#This Row],[Guess]],4,1)</f>
        <v>1</v>
      </c>
      <c r="I6" s="5">
        <f>((Table1[[#This Row],[Digit 1]]=Answser1)*1)
+((Table1[[#This Row],[Digit 1]]=Answser2)*1)
+((Table1[[#This Row],[Digit 1]]=Answser3)*1)
+((Table1[[#This Row],[Digit 1]]=Answser4)*1)</f>
        <v>1</v>
      </c>
      <c r="J6" s="5">
        <f>((Table1[[#This Row],[Digit 2]]=Answser1)*1)
+((Table1[[#This Row],[Digit 2]]=Answser2)*1)
+((Table1[[#This Row],[Digit 2]]=Answser3)*1)
+((Table1[[#This Row],[Digit 2]]=Answser4)*1)</f>
        <v>0</v>
      </c>
      <c r="K6" s="5">
        <f>((Table1[[#This Row],[Digit 3]]=Answser1)*1)
+((Table1[[#This Row],[Digit 3]]=Answser2)*1)
+((Table1[[#This Row],[Digit 3]]=Answser3)*1)
+((Table1[[#This Row],[Digit 3]]=Answser4)*1)</f>
        <v>0</v>
      </c>
      <c r="L6" s="5">
        <f>((Table1[[#This Row],[Digit 4]]=Answser1)*1)
+((Table1[[#This Row],[Digit 4]]=Answser2)*1)
+((Table1[[#This Row],[Digit 4]]=Answser3)*1)
+((Table1[[#This Row],[Digit 4]]=Answser4)*1)</f>
        <v>0</v>
      </c>
      <c r="M6" s="7">
        <f>((Table1[[#This Row],[Digit 1]]=Answser1)*1)</f>
        <v>1</v>
      </c>
      <c r="N6" s="7">
        <f>((Table1[[#This Row],[Digit 2]]=Answser2)*1)</f>
        <v>0</v>
      </c>
      <c r="O6" s="7">
        <f>((Table1[[#This Row],[Digit 3]]=Answser3)*1)</f>
        <v>0</v>
      </c>
      <c r="P6" s="7">
        <f>((Table1[[#This Row],[Digit 4]]=Answser4)*1)</f>
        <v>0</v>
      </c>
    </row>
    <row r="7" spans="2:16" x14ac:dyDescent="0.25">
      <c r="B7" s="1">
        <v>6035</v>
      </c>
      <c r="C7" s="1">
        <f>SUM(Table1[[#This Row],[Bull 1]:[Bull 4]])</f>
        <v>1</v>
      </c>
      <c r="D7" s="1">
        <f>SUM(Table1[[#This Row],[Cow 1]:[Cow 4]])-Table1[[#This Row],[Bulls]]</f>
        <v>2</v>
      </c>
      <c r="E7" s="3" t="str">
        <f>MID(Table1[[#This Row],[Guess]],1,1)</f>
        <v>6</v>
      </c>
      <c r="F7" s="3" t="str">
        <f>MID(Table1[[#This Row],[Guess]],2,1)</f>
        <v>0</v>
      </c>
      <c r="G7" s="3" t="str">
        <f>MID(Table1[[#This Row],[Guess]],3,1)</f>
        <v>3</v>
      </c>
      <c r="H7" s="3" t="str">
        <f>MID(Table1[[#This Row],[Guess]],4,1)</f>
        <v>5</v>
      </c>
      <c r="I7" s="5">
        <f>((Table1[[#This Row],[Digit 1]]=Answser1)*1)
+((Table1[[#This Row],[Digit 1]]=Answser2)*1)
+((Table1[[#This Row],[Digit 1]]=Answser3)*1)
+((Table1[[#This Row],[Digit 1]]=Answser4)*1)</f>
        <v>1</v>
      </c>
      <c r="J7" s="5">
        <f>((Table1[[#This Row],[Digit 2]]=Answser1)*1)
+((Table1[[#This Row],[Digit 2]]=Answser2)*1)
+((Table1[[#This Row],[Digit 2]]=Answser3)*1)
+((Table1[[#This Row],[Digit 2]]=Answser4)*1)</f>
        <v>0</v>
      </c>
      <c r="K7" s="5">
        <f>((Table1[[#This Row],[Digit 3]]=Answser1)*1)
+((Table1[[#This Row],[Digit 3]]=Answser2)*1)
+((Table1[[#This Row],[Digit 3]]=Answser3)*1)
+((Table1[[#This Row],[Digit 3]]=Answser4)*1)</f>
        <v>1</v>
      </c>
      <c r="L7" s="5">
        <f>((Table1[[#This Row],[Digit 4]]=Answser1)*1)
+((Table1[[#This Row],[Digit 4]]=Answser2)*1)
+((Table1[[#This Row],[Digit 4]]=Answser3)*1)
+((Table1[[#This Row],[Digit 4]]=Answser4)*1)</f>
        <v>1</v>
      </c>
      <c r="M7" s="7">
        <f>((Table1[[#This Row],[Digit 1]]=Answser1)*1)</f>
        <v>1</v>
      </c>
      <c r="N7" s="7">
        <f>((Table1[[#This Row],[Digit 2]]=Answser2)*1)</f>
        <v>0</v>
      </c>
      <c r="O7" s="7">
        <f>((Table1[[#This Row],[Digit 3]]=Answser3)*1)</f>
        <v>0</v>
      </c>
      <c r="P7" s="7">
        <f>((Table1[[#This Row],[Digit 4]]=Answser4)*1)</f>
        <v>0</v>
      </c>
    </row>
    <row r="8" spans="2:16" x14ac:dyDescent="0.25">
      <c r="B8" s="1">
        <v>6352</v>
      </c>
      <c r="C8" s="1">
        <f>SUM(Table1[[#This Row],[Bull 1]:[Bull 4]])</f>
        <v>3</v>
      </c>
      <c r="D8" s="1">
        <f>SUM(Table1[[#This Row],[Cow 1]:[Cow 4]])-Table1[[#This Row],[Bulls]]</f>
        <v>0</v>
      </c>
      <c r="E8" s="3" t="str">
        <f>MID(Table1[[#This Row],[Guess]],1,1)</f>
        <v>6</v>
      </c>
      <c r="F8" s="3" t="str">
        <f>MID(Table1[[#This Row],[Guess]],2,1)</f>
        <v>3</v>
      </c>
      <c r="G8" s="3" t="str">
        <f>MID(Table1[[#This Row],[Guess]],3,1)</f>
        <v>5</v>
      </c>
      <c r="H8" s="3" t="str">
        <f>MID(Table1[[#This Row],[Guess]],4,1)</f>
        <v>2</v>
      </c>
      <c r="I8" s="5">
        <f>((Table1[[#This Row],[Digit 1]]=Answser1)*1)
+((Table1[[#This Row],[Digit 1]]=Answser2)*1)
+((Table1[[#This Row],[Digit 1]]=Answser3)*1)
+((Table1[[#This Row],[Digit 1]]=Answser4)*1)</f>
        <v>1</v>
      </c>
      <c r="J8" s="5">
        <f>((Table1[[#This Row],[Digit 2]]=Answser1)*1)
+((Table1[[#This Row],[Digit 2]]=Answser2)*1)
+((Table1[[#This Row],[Digit 2]]=Answser3)*1)
+((Table1[[#This Row],[Digit 2]]=Answser4)*1)</f>
        <v>1</v>
      </c>
      <c r="K8" s="5">
        <f>((Table1[[#This Row],[Digit 3]]=Answser1)*1)
+((Table1[[#This Row],[Digit 3]]=Answser2)*1)
+((Table1[[#This Row],[Digit 3]]=Answser3)*1)
+((Table1[[#This Row],[Digit 3]]=Answser4)*1)</f>
        <v>1</v>
      </c>
      <c r="L8" s="5">
        <f>((Table1[[#This Row],[Digit 4]]=Answser1)*1)
+((Table1[[#This Row],[Digit 4]]=Answser2)*1)
+((Table1[[#This Row],[Digit 4]]=Answser3)*1)
+((Table1[[#This Row],[Digit 4]]=Answser4)*1)</f>
        <v>0</v>
      </c>
      <c r="M8" s="7">
        <f>((Table1[[#This Row],[Digit 1]]=Answser1)*1)</f>
        <v>1</v>
      </c>
      <c r="N8" s="7">
        <f>((Table1[[#This Row],[Digit 2]]=Answser2)*1)</f>
        <v>1</v>
      </c>
      <c r="O8" s="7">
        <f>((Table1[[#This Row],[Digit 3]]=Answser3)*1)</f>
        <v>1</v>
      </c>
      <c r="P8" s="7">
        <f>((Table1[[#This Row],[Digit 4]]=Answser4)*1)</f>
        <v>0</v>
      </c>
    </row>
    <row r="9" spans="2:16" x14ac:dyDescent="0.25">
      <c r="B9" s="1">
        <v>6358</v>
      </c>
      <c r="C9" s="1">
        <f>SUM(Table1[[#This Row],[Bull 1]:[Bull 4]])</f>
        <v>3</v>
      </c>
      <c r="D9" s="1">
        <f>SUM(Table1[[#This Row],[Cow 1]:[Cow 4]])-Table1[[#This Row],[Bulls]]</f>
        <v>0</v>
      </c>
      <c r="E9" s="3" t="str">
        <f>MID(Table1[[#This Row],[Guess]],1,1)</f>
        <v>6</v>
      </c>
      <c r="F9" s="3" t="str">
        <f>MID(Table1[[#This Row],[Guess]],2,1)</f>
        <v>3</v>
      </c>
      <c r="G9" s="3" t="str">
        <f>MID(Table1[[#This Row],[Guess]],3,1)</f>
        <v>5</v>
      </c>
      <c r="H9" s="3" t="str">
        <f>MID(Table1[[#This Row],[Guess]],4,1)</f>
        <v>8</v>
      </c>
      <c r="I9" s="5">
        <f>((Table1[[#This Row],[Digit 1]]=Answser1)*1)
+((Table1[[#This Row],[Digit 1]]=Answser2)*1)
+((Table1[[#This Row],[Digit 1]]=Answser3)*1)
+((Table1[[#This Row],[Digit 1]]=Answser4)*1)</f>
        <v>1</v>
      </c>
      <c r="J9" s="5">
        <f>((Table1[[#This Row],[Digit 2]]=Answser1)*1)
+((Table1[[#This Row],[Digit 2]]=Answser2)*1)
+((Table1[[#This Row],[Digit 2]]=Answser3)*1)
+((Table1[[#This Row],[Digit 2]]=Answser4)*1)</f>
        <v>1</v>
      </c>
      <c r="K9" s="5">
        <f>((Table1[[#This Row],[Digit 3]]=Answser1)*1)
+((Table1[[#This Row],[Digit 3]]=Answser2)*1)
+((Table1[[#This Row],[Digit 3]]=Answser3)*1)
+((Table1[[#This Row],[Digit 3]]=Answser4)*1)</f>
        <v>1</v>
      </c>
      <c r="L9" s="5">
        <f>((Table1[[#This Row],[Digit 4]]=Answser1)*1)
+((Table1[[#This Row],[Digit 4]]=Answser2)*1)
+((Table1[[#This Row],[Digit 4]]=Answser3)*1)
+((Table1[[#This Row],[Digit 4]]=Answser4)*1)</f>
        <v>0</v>
      </c>
      <c r="M9" s="7">
        <f>((Table1[[#This Row],[Digit 1]]=Answser1)*1)</f>
        <v>1</v>
      </c>
      <c r="N9" s="7">
        <f>((Table1[[#This Row],[Digit 2]]=Answser2)*1)</f>
        <v>1</v>
      </c>
      <c r="O9" s="7">
        <f>((Table1[[#This Row],[Digit 3]]=Answser3)*1)</f>
        <v>1</v>
      </c>
      <c r="P9" s="7">
        <f>((Table1[[#This Row],[Digit 4]]=Answser4)*1)</f>
        <v>0</v>
      </c>
    </row>
    <row r="10" spans="2:16" x14ac:dyDescent="0.25">
      <c r="B10" s="1">
        <v>6359</v>
      </c>
      <c r="C10" s="1">
        <f>SUM(Table1[[#This Row],[Bull 1]:[Bull 4]])</f>
        <v>4</v>
      </c>
      <c r="D10" s="1">
        <f>SUM(Table1[[#This Row],[Cow 1]:[Cow 4]])-Table1[[#This Row],[Bulls]]</f>
        <v>0</v>
      </c>
      <c r="E10" s="3" t="str">
        <f>MID(Table1[[#This Row],[Guess]],1,1)</f>
        <v>6</v>
      </c>
      <c r="F10" s="3" t="str">
        <f>MID(Table1[[#This Row],[Guess]],2,1)</f>
        <v>3</v>
      </c>
      <c r="G10" s="3" t="str">
        <f>MID(Table1[[#This Row],[Guess]],3,1)</f>
        <v>5</v>
      </c>
      <c r="H10" s="3" t="str">
        <f>MID(Table1[[#This Row],[Guess]],4,1)</f>
        <v>9</v>
      </c>
      <c r="I10" s="5">
        <f>((Table1[[#This Row],[Digit 1]]=Answser1)*1)
+((Table1[[#This Row],[Digit 1]]=Answser2)*1)
+((Table1[[#This Row],[Digit 1]]=Answser3)*1)
+((Table1[[#This Row],[Digit 1]]=Answser4)*1)</f>
        <v>1</v>
      </c>
      <c r="J10" s="5">
        <f>((Table1[[#This Row],[Digit 2]]=Answser1)*1)
+((Table1[[#This Row],[Digit 2]]=Answser2)*1)
+((Table1[[#This Row],[Digit 2]]=Answser3)*1)
+((Table1[[#This Row],[Digit 2]]=Answser4)*1)</f>
        <v>1</v>
      </c>
      <c r="K10" s="5">
        <f>((Table1[[#This Row],[Digit 3]]=Answser1)*1)
+((Table1[[#This Row],[Digit 3]]=Answser2)*1)
+((Table1[[#This Row],[Digit 3]]=Answser3)*1)
+((Table1[[#This Row],[Digit 3]]=Answser4)*1)</f>
        <v>1</v>
      </c>
      <c r="L10" s="5">
        <f>((Table1[[#This Row],[Digit 4]]=Answser1)*1)
+((Table1[[#This Row],[Digit 4]]=Answser2)*1)
+((Table1[[#This Row],[Digit 4]]=Answser3)*1)
+((Table1[[#This Row],[Digit 4]]=Answser4)*1)</f>
        <v>1</v>
      </c>
      <c r="M10" s="7">
        <f>((Table1[[#This Row],[Digit 1]]=Answser1)*1)</f>
        <v>1</v>
      </c>
      <c r="N10" s="7">
        <f>((Table1[[#This Row],[Digit 2]]=Answser2)*1)</f>
        <v>1</v>
      </c>
      <c r="O10" s="7">
        <f>((Table1[[#This Row],[Digit 3]]=Answser3)*1)</f>
        <v>1</v>
      </c>
      <c r="P10" s="7">
        <f>((Table1[[#This Row],[Digit 4]]=Answser4)*1)</f>
        <v>1</v>
      </c>
    </row>
    <row r="11" spans="2:16" x14ac:dyDescent="0.25">
      <c r="B11" s="1"/>
      <c r="C11" s="1">
        <f>SUM(Table1[[#This Row],[Bull 1]:[Bull 4]])</f>
        <v>0</v>
      </c>
      <c r="D11" s="1">
        <f>SUM(Table1[[#This Row],[Cow 1]:[Cow 4]])-Table1[[#This Row],[Bulls]]</f>
        <v>0</v>
      </c>
      <c r="E11" s="3" t="str">
        <f>MID(Table1[[#This Row],[Guess]],1,1)</f>
        <v/>
      </c>
      <c r="F11" s="3" t="str">
        <f>MID(Table1[[#This Row],[Guess]],2,1)</f>
        <v/>
      </c>
      <c r="G11" s="3" t="str">
        <f>MID(Table1[[#This Row],[Guess]],3,1)</f>
        <v/>
      </c>
      <c r="H11" s="3" t="str">
        <f>MID(Table1[[#This Row],[Guess]],4,1)</f>
        <v/>
      </c>
      <c r="I11" s="5">
        <f>((Table1[[#This Row],[Digit 1]]=Answser1)*1)
+((Table1[[#This Row],[Digit 1]]=Answser2)*1)
+((Table1[[#This Row],[Digit 1]]=Answser3)*1)
+((Table1[[#This Row],[Digit 1]]=Answser4)*1)</f>
        <v>0</v>
      </c>
      <c r="J11" s="5">
        <f>((Table1[[#This Row],[Digit 2]]=Answser1)*1)
+((Table1[[#This Row],[Digit 2]]=Answser2)*1)
+((Table1[[#This Row],[Digit 2]]=Answser3)*1)
+((Table1[[#This Row],[Digit 2]]=Answser4)*1)</f>
        <v>0</v>
      </c>
      <c r="K11" s="5">
        <f>((Table1[[#This Row],[Digit 3]]=Answser1)*1)
+((Table1[[#This Row],[Digit 3]]=Answser2)*1)
+((Table1[[#This Row],[Digit 3]]=Answser3)*1)
+((Table1[[#This Row],[Digit 3]]=Answser4)*1)</f>
        <v>0</v>
      </c>
      <c r="L11" s="5">
        <f>((Table1[[#This Row],[Digit 4]]=Answser1)*1)
+((Table1[[#This Row],[Digit 4]]=Answser2)*1)
+((Table1[[#This Row],[Digit 4]]=Answser3)*1)
+((Table1[[#This Row],[Digit 4]]=Answser4)*1)</f>
        <v>0</v>
      </c>
      <c r="M11" s="7">
        <f>((Table1[[#This Row],[Digit 1]]=Answser1)*1)</f>
        <v>0</v>
      </c>
      <c r="N11" s="7">
        <f>((Table1[[#This Row],[Digit 2]]=Answser2)*1)</f>
        <v>0</v>
      </c>
      <c r="O11" s="7">
        <f>((Table1[[#This Row],[Digit 3]]=Answser3)*1)</f>
        <v>0</v>
      </c>
      <c r="P11" s="7">
        <f>((Table1[[#This Row],[Digit 4]]=Answser4)*1)</f>
        <v>0</v>
      </c>
    </row>
    <row r="12" spans="2:16" x14ac:dyDescent="0.25">
      <c r="B12" s="1"/>
      <c r="C12" s="1">
        <f>SUM(Table1[[#This Row],[Bull 1]:[Bull 4]])</f>
        <v>0</v>
      </c>
      <c r="D12" s="1">
        <f>SUM(Table1[[#This Row],[Cow 1]:[Cow 4]])-Table1[[#This Row],[Bulls]]</f>
        <v>0</v>
      </c>
      <c r="E12" s="3" t="str">
        <f>MID(Table1[[#This Row],[Guess]],1,1)</f>
        <v/>
      </c>
      <c r="F12" s="3" t="str">
        <f>MID(Table1[[#This Row],[Guess]],2,1)</f>
        <v/>
      </c>
      <c r="G12" s="3" t="str">
        <f>MID(Table1[[#This Row],[Guess]],3,1)</f>
        <v/>
      </c>
      <c r="H12" s="3" t="str">
        <f>MID(Table1[[#This Row],[Guess]],4,1)</f>
        <v/>
      </c>
      <c r="I12" s="5">
        <f>((Table1[[#This Row],[Digit 1]]=Answser1)*1)
+((Table1[[#This Row],[Digit 1]]=Answser2)*1)
+((Table1[[#This Row],[Digit 1]]=Answser3)*1)
+((Table1[[#This Row],[Digit 1]]=Answser4)*1)</f>
        <v>0</v>
      </c>
      <c r="J12" s="5">
        <f>((Table1[[#This Row],[Digit 2]]=Answser1)*1)
+((Table1[[#This Row],[Digit 2]]=Answser2)*1)
+((Table1[[#This Row],[Digit 2]]=Answser3)*1)
+((Table1[[#This Row],[Digit 2]]=Answser4)*1)</f>
        <v>0</v>
      </c>
      <c r="K12" s="5">
        <f>((Table1[[#This Row],[Digit 3]]=Answser1)*1)
+((Table1[[#This Row],[Digit 3]]=Answser2)*1)
+((Table1[[#This Row],[Digit 3]]=Answser3)*1)
+((Table1[[#This Row],[Digit 3]]=Answser4)*1)</f>
        <v>0</v>
      </c>
      <c r="L12" s="5">
        <f>((Table1[[#This Row],[Digit 4]]=Answser1)*1)
+((Table1[[#This Row],[Digit 4]]=Answser2)*1)
+((Table1[[#This Row],[Digit 4]]=Answser3)*1)
+((Table1[[#This Row],[Digit 4]]=Answser4)*1)</f>
        <v>0</v>
      </c>
      <c r="M12" s="7">
        <f>((Table1[[#This Row],[Digit 1]]=Answser1)*1)</f>
        <v>0</v>
      </c>
      <c r="N12" s="7">
        <f>((Table1[[#This Row],[Digit 2]]=Answser2)*1)</f>
        <v>0</v>
      </c>
      <c r="O12" s="7">
        <f>((Table1[[#This Row],[Digit 3]]=Answser3)*1)</f>
        <v>0</v>
      </c>
      <c r="P12" s="7">
        <f>((Table1[[#This Row],[Digit 4]]=Answser4)*1)</f>
        <v>0</v>
      </c>
    </row>
    <row r="13" spans="2:16" x14ac:dyDescent="0.25">
      <c r="B13" s="1"/>
      <c r="C13" s="1">
        <f>SUM(Table1[[#This Row],[Bull 1]:[Bull 4]])</f>
        <v>0</v>
      </c>
      <c r="D13" s="1">
        <f>SUM(Table1[[#This Row],[Cow 1]:[Cow 4]])-Table1[[#This Row],[Bulls]]</f>
        <v>0</v>
      </c>
      <c r="E13" s="3" t="str">
        <f>MID(Table1[[#This Row],[Guess]],1,1)</f>
        <v/>
      </c>
      <c r="F13" s="3" t="str">
        <f>MID(Table1[[#This Row],[Guess]],2,1)</f>
        <v/>
      </c>
      <c r="G13" s="3" t="str">
        <f>MID(Table1[[#This Row],[Guess]],3,1)</f>
        <v/>
      </c>
      <c r="H13" s="3" t="str">
        <f>MID(Table1[[#This Row],[Guess]],4,1)</f>
        <v/>
      </c>
      <c r="I13" s="5">
        <f>((Table1[[#This Row],[Digit 1]]=Answser1)*1)
+((Table1[[#This Row],[Digit 1]]=Answser2)*1)
+((Table1[[#This Row],[Digit 1]]=Answser3)*1)
+((Table1[[#This Row],[Digit 1]]=Answser4)*1)</f>
        <v>0</v>
      </c>
      <c r="J13" s="5">
        <f>((Table1[[#This Row],[Digit 2]]=Answser1)*1)
+((Table1[[#This Row],[Digit 2]]=Answser2)*1)
+((Table1[[#This Row],[Digit 2]]=Answser3)*1)
+((Table1[[#This Row],[Digit 2]]=Answser4)*1)</f>
        <v>0</v>
      </c>
      <c r="K13" s="5">
        <f>((Table1[[#This Row],[Digit 3]]=Answser1)*1)
+((Table1[[#This Row],[Digit 3]]=Answser2)*1)
+((Table1[[#This Row],[Digit 3]]=Answser3)*1)
+((Table1[[#This Row],[Digit 3]]=Answser4)*1)</f>
        <v>0</v>
      </c>
      <c r="L13" s="5">
        <f>((Table1[[#This Row],[Digit 4]]=Answser1)*1)
+((Table1[[#This Row],[Digit 4]]=Answser2)*1)
+((Table1[[#This Row],[Digit 4]]=Answser3)*1)
+((Table1[[#This Row],[Digit 4]]=Answser4)*1)</f>
        <v>0</v>
      </c>
      <c r="M13" s="7">
        <f>((Table1[[#This Row],[Digit 1]]=Answser1)*1)</f>
        <v>0</v>
      </c>
      <c r="N13" s="7">
        <f>((Table1[[#This Row],[Digit 2]]=Answser2)*1)</f>
        <v>0</v>
      </c>
      <c r="O13" s="7">
        <f>((Table1[[#This Row],[Digit 3]]=Answser3)*1)</f>
        <v>0</v>
      </c>
      <c r="P13" s="7">
        <f>((Table1[[#This Row],[Digit 4]]=Answser4)*1)</f>
        <v>0</v>
      </c>
    </row>
    <row r="14" spans="2:16" x14ac:dyDescent="0.25">
      <c r="B14" s="1"/>
      <c r="C14" s="1">
        <f>SUM(Table1[[#This Row],[Bull 1]:[Bull 4]])</f>
        <v>0</v>
      </c>
      <c r="D14" s="1">
        <f>SUM(Table1[[#This Row],[Cow 1]:[Cow 4]])-Table1[[#This Row],[Bulls]]</f>
        <v>0</v>
      </c>
      <c r="E14" s="3" t="str">
        <f>MID(Table1[[#This Row],[Guess]],1,1)</f>
        <v/>
      </c>
      <c r="F14" s="3" t="str">
        <f>MID(Table1[[#This Row],[Guess]],2,1)</f>
        <v/>
      </c>
      <c r="G14" s="3" t="str">
        <f>MID(Table1[[#This Row],[Guess]],3,1)</f>
        <v/>
      </c>
      <c r="H14" s="3" t="str">
        <f>MID(Table1[[#This Row],[Guess]],4,1)</f>
        <v/>
      </c>
      <c r="I14" s="5">
        <f>((Table1[[#This Row],[Digit 1]]=Answser1)*1)
+((Table1[[#This Row],[Digit 1]]=Answser2)*1)
+((Table1[[#This Row],[Digit 1]]=Answser3)*1)
+((Table1[[#This Row],[Digit 1]]=Answser4)*1)</f>
        <v>0</v>
      </c>
      <c r="J14" s="5">
        <f>((Table1[[#This Row],[Digit 2]]=Answser1)*1)
+((Table1[[#This Row],[Digit 2]]=Answser2)*1)
+((Table1[[#This Row],[Digit 2]]=Answser3)*1)
+((Table1[[#This Row],[Digit 2]]=Answser4)*1)</f>
        <v>0</v>
      </c>
      <c r="K14" s="5">
        <f>((Table1[[#This Row],[Digit 3]]=Answser1)*1)
+((Table1[[#This Row],[Digit 3]]=Answser2)*1)
+((Table1[[#This Row],[Digit 3]]=Answser3)*1)
+((Table1[[#This Row],[Digit 3]]=Answser4)*1)</f>
        <v>0</v>
      </c>
      <c r="L14" s="5">
        <f>((Table1[[#This Row],[Digit 4]]=Answser1)*1)
+((Table1[[#This Row],[Digit 4]]=Answser2)*1)
+((Table1[[#This Row],[Digit 4]]=Answser3)*1)
+((Table1[[#This Row],[Digit 4]]=Answser4)*1)</f>
        <v>0</v>
      </c>
      <c r="M14" s="7">
        <f>((Table1[[#This Row],[Digit 1]]=Answser1)*1)</f>
        <v>0</v>
      </c>
      <c r="N14" s="7">
        <f>((Table1[[#This Row],[Digit 2]]=Answser2)*1)</f>
        <v>0</v>
      </c>
      <c r="O14" s="7">
        <f>((Table1[[#This Row],[Digit 3]]=Answser3)*1)</f>
        <v>0</v>
      </c>
      <c r="P14" s="7">
        <f>((Table1[[#This Row],[Digit 4]]=Answser4)*1)</f>
        <v>0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Answer</vt:lpstr>
      <vt:lpstr>Answser1</vt:lpstr>
      <vt:lpstr>Answser2</vt:lpstr>
      <vt:lpstr>Answser3</vt:lpstr>
      <vt:lpstr>Answser4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 Fit</dc:creator>
  <cp:lastModifiedBy>Custom Fit</cp:lastModifiedBy>
  <dcterms:created xsi:type="dcterms:W3CDTF">2026-01-27T23:14:26Z</dcterms:created>
  <dcterms:modified xsi:type="dcterms:W3CDTF">2026-01-29T21:46:31Z</dcterms:modified>
</cp:coreProperties>
</file>